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/>
  </bookViews>
  <sheets>
    <sheet name="Лист1" sheetId="1" r:id="rId1"/>
  </sheets>
  <definedNames>
    <definedName name="_xlnm.Print_Area" localSheetId="0">Лист1!$A$1:$E$42</definedName>
  </definedNames>
  <calcPr calcId="152511" iterate="1"/>
</workbook>
</file>

<file path=xl/calcChain.xml><?xml version="1.0" encoding="utf-8"?>
<calcChain xmlns="http://schemas.openxmlformats.org/spreadsheetml/2006/main">
  <c r="C42" i="1" l="1"/>
  <c r="C38" i="1"/>
  <c r="E31" i="1"/>
  <c r="E30" i="1"/>
  <c r="E41" i="1"/>
  <c r="E40" i="1"/>
  <c r="E39" i="1"/>
  <c r="D41" i="1"/>
  <c r="D40" i="1"/>
  <c r="D39" i="1"/>
  <c r="E37" i="1"/>
  <c r="E36" i="1"/>
  <c r="E35" i="1"/>
  <c r="D37" i="1"/>
  <c r="D36" i="1"/>
  <c r="D35" i="1"/>
  <c r="C19" i="1"/>
  <c r="D19" i="1"/>
  <c r="E19" i="1"/>
  <c r="C20" i="1"/>
  <c r="D20" i="1"/>
  <c r="E20" i="1"/>
  <c r="C22" i="1"/>
  <c r="D22" i="1"/>
  <c r="E22" i="1"/>
  <c r="C26" i="1"/>
  <c r="D26" i="1"/>
  <c r="E26" i="1"/>
  <c r="E25" i="1"/>
  <c r="E24" i="1"/>
  <c r="E18" i="1"/>
  <c r="C28" i="1"/>
  <c r="C31" i="1"/>
  <c r="C30" i="1"/>
  <c r="C25" i="1"/>
  <c r="C24" i="1"/>
  <c r="D31" i="1"/>
  <c r="D30" i="1"/>
  <c r="D25" i="1"/>
  <c r="D24" i="1"/>
  <c r="D18" i="1"/>
  <c r="D34" i="1"/>
  <c r="E34" i="1"/>
  <c r="C41" i="1"/>
  <c r="C40" i="1"/>
  <c r="C39" i="1"/>
  <c r="C34" i="1"/>
  <c r="C18" i="1"/>
  <c r="C37" i="1"/>
  <c r="C36" i="1"/>
  <c r="C35" i="1"/>
</calcChain>
</file>

<file path=xl/sharedStrings.xml><?xml version="1.0" encoding="utf-8"?>
<sst xmlns="http://schemas.openxmlformats.org/spreadsheetml/2006/main" count="69" uniqueCount="66">
  <si>
    <t xml:space="preserve">к решению Собрания депутатов Чухломского </t>
  </si>
  <si>
    <t>муниципального района Костромской области</t>
  </si>
  <si>
    <t>"О внесении изменений в решение Собрания</t>
  </si>
  <si>
    <t>депутатов Чухломского муниципального района</t>
  </si>
  <si>
    <t>тыс.рублей</t>
  </si>
  <si>
    <t>Наименование показателя</t>
  </si>
  <si>
    <t>Код источника финансирования по КИВФ,КИВнФ</t>
  </si>
  <si>
    <t>2025 год</t>
  </si>
  <si>
    <t>2026 год</t>
  </si>
  <si>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</si>
  <si>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</si>
  <si>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БЮДЖЕТОВ</t>
  </si>
  <si>
    <t xml:space="preserve"> 01 00 00 00  00 0000  000</t>
  </si>
  <si>
    <t>Кредиты кредитных организаций в валюте Российской Федерации</t>
  </si>
  <si>
    <t xml:space="preserve"> 01 02 00 00  00 0000  000</t>
  </si>
  <si>
    <t>Привлечение кредитов от кредитных организаций в валюте Российской Федерации</t>
  </si>
  <si>
    <t>01 02 00 00  00 0000  700</t>
  </si>
  <si>
    <t>Привлечение муниципальными районами кредитов от кредитных организаций в валюте Российской Федерации</t>
  </si>
  <si>
    <t xml:space="preserve"> 01 02 00 00  05 0000  710</t>
  </si>
  <si>
    <t>Погашение кредитов, предоставленных кредитными организациями в валюте Российской Федерации</t>
  </si>
  <si>
    <t xml:space="preserve"> 01 02 00 00  00 0000  800</t>
  </si>
  <si>
    <t>Погашение муниципальными районами кредитов от кредитных организаций в валюте Российской Федерации</t>
  </si>
  <si>
    <t xml:space="preserve"> 01 02 00 00  05 0000  810</t>
  </si>
  <si>
    <t xml:space="preserve">Бюджетные кредиты из других бюджетов бюджетной системы Российской Федерации </t>
  </si>
  <si>
    <t>01 03 00 00  00 0000  000</t>
  </si>
  <si>
    <t>Бюджетные кредиты из других бюджетов бюджетной системы Российской Федерации в валюте Российской Федерации</t>
  </si>
  <si>
    <t>01 03 01 00  00 0000  000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</si>
  <si>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</si>
  <si>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</si>
  <si>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</si>
  <si>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</si>
  <si>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</si>
  <si>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01 03 01 00  00 0000  700</t>
  </si>
  <si>
    <t>Привлечение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</si>
  <si>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01 03 01 00  05 0000  710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</si>
  <si>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</si>
  <si>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01 03 01 00  00 0000  800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</si>
  <si>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</si>
  <si>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</si>
  <si>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</si>
  <si>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 xml:space="preserve"> 01 03 01 00 05 2600 810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</si>
  <si>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(бюджетные кредиты, предоставленные муниципальным районам 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</si>
  <si>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 xml:space="preserve"> 01 03 01 00 05 2900 810</t>
  </si>
  <si>
    <t>Изменение остатков средств на счетах по учету средств бюджетов</t>
  </si>
  <si>
    <t>01 05 00 00  00 0000  000</t>
  </si>
  <si>
    <t>Увеличение остатков средств бюджетов</t>
  </si>
  <si>
    <t xml:space="preserve"> 01 05 00 00  00 0000  500</t>
  </si>
  <si>
    <t>Увеличение прочих остатков средств бюджетов</t>
  </si>
  <si>
    <t xml:space="preserve"> 01 05 02 00  00 0000  500</t>
  </si>
  <si>
    <t xml:space="preserve">Увеличение прочих остатков денежных средств бюджетов </t>
  </si>
  <si>
    <t xml:space="preserve"> 01 05 02 01  00 0000  510</t>
  </si>
  <si>
    <t>Увеличение прочих остатков денежных средств бюджетов муниципальных районов</t>
  </si>
  <si>
    <t xml:space="preserve"> 01 05 02 01  05 0000  510</t>
  </si>
  <si>
    <t>Уменьшение остатков средств бюджетов</t>
  </si>
  <si>
    <t xml:space="preserve"> 01 05 00 00  00 0000  600</t>
  </si>
  <si>
    <t>Уменьшение прочих остатков средств бюджетов</t>
  </si>
  <si>
    <t xml:space="preserve"> 01 05 02 00  00 0000  600</t>
  </si>
  <si>
    <t>Уменьшение прочих остатков денежных средств бюджетов</t>
  </si>
  <si>
    <t xml:space="preserve"> 01 05 02 01  00 0000  610</t>
  </si>
  <si>
    <t>Уменьшение прочих остатков денежных средств бюджетов муниципальных районов</t>
  </si>
  <si>
    <t xml:space="preserve"> 01 05 02 01  05 0000  610</t>
  </si>
  <si>
    <t>ИСТОЧНИКИ ФИНАНСИРОВАНИЯ ДЕФИЦИТА БЮДЖЕТА ЧУХЛОМСКОГО МУНИЦИПАЛЬНОГО РАЙОНА КОСТРОМСКОЙ ОБЛАСТИ НА 2025 ГОД И НА ПЛАНОВЫЙ ПЕРИОД 2026 И 2027 ГОДОВ</t>
  </si>
  <si>
    <t>2027 год</t>
  </si>
  <si>
    <t>Костромской области "О бюджете Чухломского</t>
  </si>
  <si>
    <t>на 2025 год и на плановый период 2026 и 2027 годов»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</si>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</sst>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9" x14ac:knownFonts="1">
    <font>
      <sz val="8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/>
    <xf numFmtId="0" fontId="2" fillId="0" borderId="0" xfId="0" applyFont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172" fontId="1" fillId="0" borderId="1" xfId="0" applyNumberFormat="1" applyFont="1" applyBorder="1" applyAlignment="1">
      <alignment horizontal="right"/>
    </xf>
    <xf numFmtId="0" fontId="6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172" fontId="2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/>
    </xf>
    <xf numFmtId="172" fontId="6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172" fontId="6" fillId="2" borderId="1" xfId="0" applyNumberFormat="1" applyFont="1" applyFill="1" applyBorder="1"/>
    <xf numFmtId="0" fontId="5" fillId="0" borderId="0" xfId="0" applyFont="1"/>
    <xf numFmtId="0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172" fontId="2" fillId="0" borderId="1" xfId="0" applyNumberFormat="1" applyFont="1" applyBorder="1"/>
    <xf numFmtId="0" fontId="2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7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8" zoomScale="107" zoomScaleNormal="107" workbookViewId="0">
      <selection activeCell="C43" sqref="C43"/>
    </sheetView>
  </sheetViews>
  <sheetFormatPr defaultRowHeight="11.25" x14ac:dyDescent="0.2"/>
  <cols>
    <col min="1" max="1" width="65.83203125" style="1" customWidth="1"/>
    <col min="2" max="2" width="24.1640625" style="2" customWidth="1"/>
    <col min="3" max="5" width="13.1640625" style="2" customWidth="1"/>
    <col min="6" max="16384" width="9.33203125" style="2"/>
  </cols>
  <sheetData>
    <row r="1" spans="1:5" ht="15" customHeight="1" x14ac:dyDescent="0.2">
      <c r="A1" s="3"/>
      <c r="B1" s="35" t="s">
        <v>65</v>
      </c>
      <c r="C1" s="35"/>
      <c r="D1" s="35"/>
      <c r="E1" s="35"/>
    </row>
    <row r="2" spans="1:5" s="4" customFormat="1" ht="12.75" customHeight="1" x14ac:dyDescent="0.2">
      <c r="A2" s="36" t="s">
        <v>0</v>
      </c>
      <c r="B2" s="36"/>
      <c r="C2" s="36"/>
      <c r="D2" s="36"/>
      <c r="E2" s="36"/>
    </row>
    <row r="3" spans="1:5" s="4" customFormat="1" ht="12.75" customHeight="1" x14ac:dyDescent="0.2">
      <c r="A3" s="32" t="s">
        <v>1</v>
      </c>
      <c r="B3" s="32"/>
      <c r="C3" s="32"/>
      <c r="D3" s="32"/>
      <c r="E3" s="32"/>
    </row>
    <row r="4" spans="1:5" s="4" customFormat="1" ht="12.75" hidden="1" customHeight="1" x14ac:dyDescent="0.2">
      <c r="A4" s="5"/>
      <c r="B4" s="32" t="s">
        <v>2</v>
      </c>
      <c r="C4" s="32"/>
      <c r="D4" s="6"/>
      <c r="E4" s="6"/>
    </row>
    <row r="5" spans="1:5" s="4" customFormat="1" ht="12.75" hidden="1" customHeight="1" x14ac:dyDescent="0.2">
      <c r="A5" s="5"/>
      <c r="B5" s="32" t="s">
        <v>3</v>
      </c>
      <c r="C5" s="32"/>
      <c r="D5" s="6"/>
      <c r="E5" s="6"/>
    </row>
    <row r="6" spans="1:5" s="4" customFormat="1" ht="12.75" customHeight="1" x14ac:dyDescent="0.2">
      <c r="A6" s="5"/>
      <c r="B6" s="32" t="s">
        <v>2</v>
      </c>
      <c r="C6" s="32"/>
      <c r="D6" s="32"/>
      <c r="E6" s="32"/>
    </row>
    <row r="7" spans="1:5" s="4" customFormat="1" ht="12.75" customHeight="1" x14ac:dyDescent="0.2">
      <c r="A7" s="5"/>
      <c r="B7" s="32" t="s">
        <v>3</v>
      </c>
      <c r="C7" s="32"/>
      <c r="D7" s="32"/>
      <c r="E7" s="32"/>
    </row>
    <row r="8" spans="1:5" s="4" customFormat="1" ht="12.75" customHeight="1" x14ac:dyDescent="0.2">
      <c r="A8" s="5"/>
      <c r="B8" s="32" t="s">
        <v>63</v>
      </c>
      <c r="C8" s="32"/>
      <c r="D8" s="32"/>
      <c r="E8" s="32"/>
    </row>
    <row r="9" spans="1:5" s="4" customFormat="1" ht="12.75" customHeight="1" x14ac:dyDescent="0.2">
      <c r="A9" s="5"/>
      <c r="B9" s="32" t="s">
        <v>1</v>
      </c>
      <c r="C9" s="32"/>
      <c r="D9" s="32"/>
      <c r="E9" s="32"/>
    </row>
    <row r="10" spans="1:5" s="4" customFormat="1" ht="12.75" customHeight="1" x14ac:dyDescent="0.2">
      <c r="A10" s="5"/>
      <c r="B10" s="32" t="s">
        <v>64</v>
      </c>
      <c r="C10" s="32"/>
      <c r="D10" s="32"/>
      <c r="E10" s="32"/>
    </row>
    <row r="11" spans="1:5" s="4" customFormat="1" ht="12.75" customHeight="1" x14ac:dyDescent="0.2">
      <c r="A11" s="5"/>
      <c r="B11" s="32"/>
      <c r="C11" s="32"/>
      <c r="D11" s="32"/>
      <c r="E11" s="32"/>
    </row>
    <row r="12" spans="1:5" ht="15" x14ac:dyDescent="0.2">
      <c r="B12" s="7"/>
      <c r="C12" s="7"/>
      <c r="D12" s="7"/>
      <c r="E12" s="7"/>
    </row>
    <row r="13" spans="1:5" ht="52.5" customHeight="1" x14ac:dyDescent="0.2">
      <c r="A13" s="33" t="s">
        <v>61</v>
      </c>
      <c r="B13" s="33"/>
      <c r="C13" s="33"/>
      <c r="D13" s="33"/>
      <c r="E13" s="33"/>
    </row>
    <row r="14" spans="1:5" ht="15" customHeight="1" x14ac:dyDescent="0.2"/>
    <row r="15" spans="1:5" x14ac:dyDescent="0.2">
      <c r="C15" s="34" t="s">
        <v>4</v>
      </c>
      <c r="D15" s="34"/>
      <c r="E15" s="34"/>
    </row>
    <row r="16" spans="1:5" ht="41.25" customHeight="1" x14ac:dyDescent="0.2">
      <c r="A16" s="31" t="s">
        <v>5</v>
      </c>
      <c r="B16" s="31" t="s">
        <v>6</v>
      </c>
      <c r="C16" s="31" t="s">
        <v>7</v>
      </c>
      <c r="D16" s="31" t="s">
        <v>8</v>
      </c>
      <c r="E16" s="31" t="s">
        <v>62</v>
      </c>
    </row>
    <row r="17" spans="1:5" ht="12.75" hidden="1" x14ac:dyDescent="0.2">
      <c r="A17" s="8" t="s">
        <v>9</v>
      </c>
      <c r="B17" s="9" t="s">
        <v>10</v>
      </c>
      <c r="C17" s="10"/>
      <c r="D17" s="10"/>
      <c r="E17" s="10"/>
    </row>
    <row r="18" spans="1:5" ht="30" customHeight="1" x14ac:dyDescent="0.2">
      <c r="A18" s="11" t="s">
        <v>11</v>
      </c>
      <c r="B18" s="12" t="s">
        <v>12</v>
      </c>
      <c r="C18" s="13">
        <f>C19+C24+C34</f>
        <v>8022.4999999999418</v>
      </c>
      <c r="D18" s="13">
        <f>D19+D24+D34</f>
        <v>-1620</v>
      </c>
      <c r="E18" s="13">
        <f>E19+E24+E34</f>
        <v>-2160</v>
      </c>
    </row>
    <row r="19" spans="1:5" ht="34.5" hidden="1" customHeight="1" x14ac:dyDescent="0.2">
      <c r="A19" s="14" t="s">
        <v>13</v>
      </c>
      <c r="B19" s="15" t="s">
        <v>14</v>
      </c>
      <c r="C19" s="16">
        <f>C21+C23</f>
        <v>0</v>
      </c>
      <c r="D19" s="16">
        <f>D21+D23</f>
        <v>0</v>
      </c>
      <c r="E19" s="16">
        <f>E21+E23</f>
        <v>0</v>
      </c>
    </row>
    <row r="20" spans="1:5" ht="25.5" hidden="1" x14ac:dyDescent="0.2">
      <c r="A20" s="17" t="s">
        <v>15</v>
      </c>
      <c r="B20" s="12" t="s">
        <v>16</v>
      </c>
      <c r="C20" s="13">
        <f>C21</f>
        <v>0</v>
      </c>
      <c r="D20" s="13">
        <f>D21</f>
        <v>0</v>
      </c>
      <c r="E20" s="13">
        <f>E21</f>
        <v>0</v>
      </c>
    </row>
    <row r="21" spans="1:5" ht="25.5" hidden="1" x14ac:dyDescent="0.2">
      <c r="A21" s="17" t="s">
        <v>17</v>
      </c>
      <c r="B21" s="12" t="s">
        <v>18</v>
      </c>
      <c r="C21" s="13"/>
      <c r="D21" s="13"/>
      <c r="E21" s="13"/>
    </row>
    <row r="22" spans="1:5" ht="25.5" hidden="1" x14ac:dyDescent="0.2">
      <c r="A22" s="17" t="s">
        <v>19</v>
      </c>
      <c r="B22" s="12" t="s">
        <v>20</v>
      </c>
      <c r="C22" s="13">
        <f>C23</f>
        <v>0</v>
      </c>
      <c r="D22" s="13">
        <f>D23</f>
        <v>0</v>
      </c>
      <c r="E22" s="13">
        <f>E23</f>
        <v>0</v>
      </c>
    </row>
    <row r="23" spans="1:5" ht="25.5" hidden="1" x14ac:dyDescent="0.2">
      <c r="A23" s="17" t="s">
        <v>21</v>
      </c>
      <c r="B23" s="12" t="s">
        <v>22</v>
      </c>
      <c r="C23" s="13"/>
      <c r="D23" s="13"/>
      <c r="E23" s="13"/>
    </row>
    <row r="24" spans="1:5" s="20" customFormat="1" ht="35.25" customHeight="1" x14ac:dyDescent="0.2">
      <c r="A24" s="18" t="s">
        <v>23</v>
      </c>
      <c r="B24" s="15" t="s">
        <v>24</v>
      </c>
      <c r="C24" s="19">
        <f>C25</f>
        <v>-3360</v>
      </c>
      <c r="D24" s="19">
        <f>D25</f>
        <v>-1620</v>
      </c>
      <c r="E24" s="19">
        <f>E25</f>
        <v>-2160</v>
      </c>
    </row>
    <row r="25" spans="1:5" ht="31.5" customHeight="1" x14ac:dyDescent="0.2">
      <c r="A25" s="21" t="s">
        <v>25</v>
      </c>
      <c r="B25" s="22" t="s">
        <v>26</v>
      </c>
      <c r="C25" s="23">
        <f>C26+C30</f>
        <v>-3360</v>
      </c>
      <c r="D25" s="23">
        <f>D26+D30</f>
        <v>-1620</v>
      </c>
      <c r="E25" s="23">
        <f>E26+E30</f>
        <v>-2160</v>
      </c>
    </row>
    <row r="26" spans="1:5" ht="25.5" hidden="1" x14ac:dyDescent="0.2">
      <c r="A26" s="24" t="s">
        <v>27</v>
      </c>
      <c r="B26" s="22" t="s">
        <v>28</v>
      </c>
      <c r="C26" s="23">
        <f>C27</f>
        <v>0</v>
      </c>
      <c r="D26" s="23">
        <f>D27</f>
        <v>0</v>
      </c>
      <c r="E26" s="23">
        <f>E27</f>
        <v>0</v>
      </c>
    </row>
    <row r="27" spans="1:5" ht="38.25" hidden="1" x14ac:dyDescent="0.2">
      <c r="A27" s="25" t="s">
        <v>29</v>
      </c>
      <c r="B27" s="22" t="s">
        <v>30</v>
      </c>
      <c r="C27" s="26"/>
      <c r="D27" s="26"/>
      <c r="E27" s="26"/>
    </row>
    <row r="28" spans="1:5" ht="25.5" hidden="1" x14ac:dyDescent="0.2">
      <c r="A28" s="21" t="s">
        <v>31</v>
      </c>
      <c r="B28" s="22" t="s">
        <v>32</v>
      </c>
      <c r="C28" s="26">
        <f>C29</f>
        <v>0</v>
      </c>
      <c r="D28" s="26"/>
      <c r="E28" s="26"/>
    </row>
    <row r="29" spans="1:5" ht="38.25" hidden="1" x14ac:dyDescent="0.2">
      <c r="A29" s="21" t="s">
        <v>33</v>
      </c>
      <c r="B29" s="22" t="s">
        <v>34</v>
      </c>
      <c r="C29" s="26">
        <v>0</v>
      </c>
      <c r="D29" s="26"/>
      <c r="E29" s="26"/>
    </row>
    <row r="30" spans="1:5" ht="43.5" customHeight="1" x14ac:dyDescent="0.2">
      <c r="A30" s="21" t="s">
        <v>35</v>
      </c>
      <c r="B30" s="22" t="s">
        <v>36</v>
      </c>
      <c r="C30" s="26">
        <f>C31</f>
        <v>-3360</v>
      </c>
      <c r="D30" s="26">
        <f>D31</f>
        <v>-1620</v>
      </c>
      <c r="E30" s="26">
        <f>E31</f>
        <v>-2160</v>
      </c>
    </row>
    <row r="31" spans="1:5" ht="43.5" customHeight="1" x14ac:dyDescent="0.2">
      <c r="A31" s="27" t="s">
        <v>37</v>
      </c>
      <c r="B31" s="28" t="s">
        <v>38</v>
      </c>
      <c r="C31" s="26">
        <f>C33+C32</f>
        <v>-3360</v>
      </c>
      <c r="D31" s="26">
        <f>D33+D32</f>
        <v>-1620</v>
      </c>
      <c r="E31" s="26">
        <f>E33+E32</f>
        <v>-2160</v>
      </c>
    </row>
    <row r="32" spans="1:5" ht="68.25" customHeight="1" x14ac:dyDescent="0.2">
      <c r="A32" s="27" t="s">
        <v>39</v>
      </c>
      <c r="B32" s="28" t="s">
        <v>40</v>
      </c>
      <c r="C32" s="26">
        <v>-1740</v>
      </c>
      <c r="D32" s="26"/>
      <c r="E32" s="26"/>
    </row>
    <row r="33" spans="1:5" ht="117" customHeight="1" x14ac:dyDescent="0.2">
      <c r="A33" s="27" t="s">
        <v>41</v>
      </c>
      <c r="B33" s="28" t="s">
        <v>42</v>
      </c>
      <c r="C33" s="26">
        <v>-1620</v>
      </c>
      <c r="D33" s="26">
        <v>-1620</v>
      </c>
      <c r="E33" s="26">
        <v>-2160</v>
      </c>
    </row>
    <row r="34" spans="1:5" s="20" customFormat="1" ht="26.25" customHeight="1" x14ac:dyDescent="0.2">
      <c r="A34" s="29" t="s">
        <v>43</v>
      </c>
      <c r="B34" s="15" t="s">
        <v>44</v>
      </c>
      <c r="C34" s="16">
        <f>C42+C38</f>
        <v>11382.499999999942</v>
      </c>
      <c r="D34" s="16">
        <f>D42+D38</f>
        <v>0</v>
      </c>
      <c r="E34" s="16">
        <f>E42+E38</f>
        <v>0</v>
      </c>
    </row>
    <row r="35" spans="1:5" ht="12.75" x14ac:dyDescent="0.2">
      <c r="A35" s="27" t="s">
        <v>45</v>
      </c>
      <c r="B35" s="22" t="s">
        <v>46</v>
      </c>
      <c r="C35" s="23">
        <f>C36</f>
        <v>-303038.10000000003</v>
      </c>
      <c r="D35" s="23">
        <f t="shared" ref="D35:E37" si="0">D36</f>
        <v>-293924.8</v>
      </c>
      <c r="E35" s="23">
        <f t="shared" si="0"/>
        <v>-307792.90000000002</v>
      </c>
    </row>
    <row r="36" spans="1:5" ht="12.75" x14ac:dyDescent="0.2">
      <c r="A36" s="27" t="s">
        <v>47</v>
      </c>
      <c r="B36" s="22" t="s">
        <v>48</v>
      </c>
      <c r="C36" s="23">
        <f>C37</f>
        <v>-303038.10000000003</v>
      </c>
      <c r="D36" s="23">
        <f t="shared" si="0"/>
        <v>-293924.8</v>
      </c>
      <c r="E36" s="23">
        <f t="shared" si="0"/>
        <v>-307792.90000000002</v>
      </c>
    </row>
    <row r="37" spans="1:5" ht="12.75" x14ac:dyDescent="0.2">
      <c r="A37" s="27" t="s">
        <v>49</v>
      </c>
      <c r="B37" s="22" t="s">
        <v>50</v>
      </c>
      <c r="C37" s="23">
        <f>C38</f>
        <v>-303038.10000000003</v>
      </c>
      <c r="D37" s="23">
        <f t="shared" si="0"/>
        <v>-293924.8</v>
      </c>
      <c r="E37" s="23">
        <f t="shared" si="0"/>
        <v>-307792.90000000002</v>
      </c>
    </row>
    <row r="38" spans="1:5" ht="25.5" x14ac:dyDescent="0.2">
      <c r="A38" s="27" t="s">
        <v>51</v>
      </c>
      <c r="B38" s="22" t="s">
        <v>52</v>
      </c>
      <c r="C38" s="23">
        <f>-302992.2-45.9</f>
        <v>-303038.10000000003</v>
      </c>
      <c r="D38" s="23">
        <v>-293924.8</v>
      </c>
      <c r="E38" s="23">
        <v>-307792.90000000002</v>
      </c>
    </row>
    <row r="39" spans="1:5" ht="12.75" x14ac:dyDescent="0.2">
      <c r="A39" s="27" t="s">
        <v>53</v>
      </c>
      <c r="B39" s="22" t="s">
        <v>54</v>
      </c>
      <c r="C39" s="23">
        <f>C40</f>
        <v>314420.59999999998</v>
      </c>
      <c r="D39" s="23">
        <f t="shared" ref="D39:E41" si="1">D40</f>
        <v>293924.8</v>
      </c>
      <c r="E39" s="23">
        <f t="shared" si="1"/>
        <v>307792.90000000002</v>
      </c>
    </row>
    <row r="40" spans="1:5" ht="12.75" x14ac:dyDescent="0.2">
      <c r="A40" s="27" t="s">
        <v>55</v>
      </c>
      <c r="B40" s="22" t="s">
        <v>56</v>
      </c>
      <c r="C40" s="23">
        <f>C41</f>
        <v>314420.59999999998</v>
      </c>
      <c r="D40" s="23">
        <f t="shared" si="1"/>
        <v>293924.8</v>
      </c>
      <c r="E40" s="23">
        <f t="shared" si="1"/>
        <v>307792.90000000002</v>
      </c>
    </row>
    <row r="41" spans="1:5" ht="12.75" x14ac:dyDescent="0.2">
      <c r="A41" s="27" t="s">
        <v>57</v>
      </c>
      <c r="B41" s="22" t="s">
        <v>58</v>
      </c>
      <c r="C41" s="23">
        <f>C42</f>
        <v>314420.59999999998</v>
      </c>
      <c r="D41" s="23">
        <f t="shared" si="1"/>
        <v>293924.8</v>
      </c>
      <c r="E41" s="23">
        <f t="shared" si="1"/>
        <v>307792.90000000002</v>
      </c>
    </row>
    <row r="42" spans="1:5" ht="25.5" x14ac:dyDescent="0.2">
      <c r="A42" s="27" t="s">
        <v>59</v>
      </c>
      <c r="B42" s="22" t="s">
        <v>60</v>
      </c>
      <c r="C42" s="23">
        <f>302992.2+7187.3+4241.1</f>
        <v>314420.59999999998</v>
      </c>
      <c r="D42" s="23">
        <v>293924.8</v>
      </c>
      <c r="E42" s="23">
        <v>307792.90000000002</v>
      </c>
    </row>
    <row r="43" spans="1:5" ht="12.75" x14ac:dyDescent="0.2">
      <c r="A43" s="30"/>
    </row>
  </sheetData>
  <sheetProtection selectLockedCells="1" selectUnlockedCells="1"/>
  <mergeCells count="13">
    <mergeCell ref="C15:E15"/>
    <mergeCell ref="B11:E11"/>
    <mergeCell ref="B1:E1"/>
    <mergeCell ref="A2:E2"/>
    <mergeCell ref="A3:E3"/>
    <mergeCell ref="B4:C4"/>
    <mergeCell ref="B5:C5"/>
    <mergeCell ref="B6:E6"/>
    <mergeCell ref="B7:E7"/>
    <mergeCell ref="B8:E8"/>
    <mergeCell ref="B9:E9"/>
    <mergeCell ref="B10:E10"/>
    <mergeCell ref="A13:E13"/>
  </mergeCells>
  <pageMargins left="0.6694444444444444" right="0.19652777777777777" top="0.98402777777777772" bottom="0.98402777777777772" header="0.51180555555555551" footer="0.51180555555555551"/>
  <pageSetup paperSize="9" scale="9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2024-10-22T11:40:36Z</cp:lastPrinted>
  <dcterms:created xsi:type="dcterms:W3CDTF">2024-01-16T08:19:30Z</dcterms:created>
  <dcterms:modified xsi:type="dcterms:W3CDTF">2025-02-28T11:43:14Z</dcterms:modified>
</cp:coreProperties>
</file>